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UU\NAM 2021\CO QUAN\XU LY VAN BAN\THANG 7\22.7\PTCKH TP trinh ky so BC KTXH 6 thang va KKVM theo CV 4304 cua tinh\"/>
    </mc:Choice>
  </mc:AlternateContent>
  <bookViews>
    <workbookView xWindow="0" yWindow="0" windowWidth="20490" windowHeight="7050" activeTab="1"/>
  </bookViews>
  <sheets>
    <sheet name="CHI TIEU NGANH" sheetId="6" r:id="rId1"/>
    <sheet name="CHI TIEU CHU YEU QDUB SS" sheetId="7" r:id="rId2"/>
  </sheets>
  <definedNames>
    <definedName name="_xlnm.Print_Titles" localSheetId="1">'CHI TIEU CHU YEU QDUB SS'!$3:$4</definedName>
    <definedName name="_xlnm.Print_Titles" localSheetId="0">'CHI TIEU NGANH'!$3:$4</definedName>
  </definedNames>
  <calcPr calcId="162913"/>
</workbook>
</file>

<file path=xl/calcChain.xml><?xml version="1.0" encoding="utf-8"?>
<calcChain xmlns="http://schemas.openxmlformats.org/spreadsheetml/2006/main">
  <c r="H13" i="7" l="1"/>
  <c r="H12" i="7"/>
  <c r="F11" i="7"/>
  <c r="F7" i="7" s="1"/>
  <c r="H20" i="7"/>
  <c r="G20" i="7"/>
  <c r="H17" i="7"/>
  <c r="G17" i="7"/>
  <c r="H14" i="7"/>
  <c r="G14" i="7"/>
  <c r="D11" i="7"/>
  <c r="H10" i="7" s="1"/>
  <c r="G10" i="7"/>
  <c r="H8" i="7"/>
  <c r="G8" i="7"/>
  <c r="E7" i="7"/>
  <c r="E20" i="6"/>
  <c r="E19" i="6"/>
  <c r="E17" i="6"/>
  <c r="E16" i="6"/>
  <c r="E14" i="6"/>
  <c r="E13" i="6"/>
  <c r="E10" i="6"/>
  <c r="E9" i="6"/>
  <c r="E8" i="6"/>
  <c r="E7" i="6"/>
  <c r="E6" i="6"/>
  <c r="G6" i="7" l="1"/>
  <c r="D7" i="7"/>
  <c r="H6" i="7" s="1"/>
</calcChain>
</file>

<file path=xl/sharedStrings.xml><?xml version="1.0" encoding="utf-8"?>
<sst xmlns="http://schemas.openxmlformats.org/spreadsheetml/2006/main" count="140" uniqueCount="85">
  <si>
    <t>STT</t>
  </si>
  <si>
    <t>CHỈ TIÊU</t>
  </si>
  <si>
    <t>ĐVT</t>
  </si>
  <si>
    <t>I</t>
  </si>
  <si>
    <t>%</t>
  </si>
  <si>
    <t>người</t>
  </si>
  <si>
    <t>CHỈ TIÊU KINH TẾ</t>
  </si>
  <si>
    <t>ha</t>
  </si>
  <si>
    <t>II</t>
  </si>
  <si>
    <t>lao động</t>
  </si>
  <si>
    <t>- Số bác sĩ</t>
  </si>
  <si>
    <t>giường</t>
  </si>
  <si>
    <t xml:space="preserve"> * Tổng giá trị sản xuất (giá 2010) tăng</t>
  </si>
  <si>
    <t xml:space="preserve"> Giá trị sản xuất Nông - lâm - thủy sản tăng </t>
  </si>
  <si>
    <t xml:space="preserve"> Giá trị sản xuất Công nghiệp - xây dựng tăng </t>
  </si>
  <si>
    <t>- Công nghiệp</t>
  </si>
  <si>
    <t>- Xây dựng</t>
  </si>
  <si>
    <t xml:space="preserve">Giá trị sản xuất Thương mại, dịch vụ tăng </t>
  </si>
  <si>
    <t>Giá trị sản phẩm thu hoạch bình quân trên 01 ha đất trồng trọt</t>
  </si>
  <si>
    <t>triệu đồng</t>
  </si>
  <si>
    <t xml:space="preserve">Thu ngân sách nhà nước trên địa bàn tăng </t>
  </si>
  <si>
    <t>CHỈ TIÊU XÃ HỘI-MÔI TRƯỜNG</t>
  </si>
  <si>
    <t xml:space="preserve">Số lao động có việc làm tăng thêm </t>
  </si>
  <si>
    <t xml:space="preserve">Số bác sĩ, số giường bệnh bình quân trên vạn dân </t>
  </si>
  <si>
    <t>- Số giường bệnh</t>
  </si>
  <si>
    <r>
      <t xml:space="preserve">Tỷ lệ trẻ em dưới 5 tuổi suy dinh dưỡng </t>
    </r>
    <r>
      <rPr>
        <b/>
        <i/>
        <sz val="11"/>
        <rFont val="Times New Roman"/>
        <family val="1"/>
      </rPr>
      <t>(thấp còi)</t>
    </r>
  </si>
  <si>
    <t>Duy trì số xã được công nhận tiêu chí nông thôn mới</t>
  </si>
  <si>
    <t>xã</t>
  </si>
  <si>
    <t xml:space="preserve"> - Số xã đạt chuẩn nông thôn mới nâng cao</t>
  </si>
  <si>
    <t>Tỷ lệ hộ nghèo giảm</t>
  </si>
  <si>
    <t xml:space="preserve"> Số hộ dân tham gia dịch vụ thu gom rác/tổng số hộ dân khu vực đô thị </t>
  </si>
  <si>
    <t>Tỷ lệ hộ dân sử dụng nước sạch</t>
  </si>
  <si>
    <t xml:space="preserve"> - Đô thị </t>
  </si>
  <si>
    <t xml:space="preserve"> - Nông thôn</t>
  </si>
  <si>
    <t xml:space="preserve">Diện tích gieo trồng cây hàng năm </t>
  </si>
  <si>
    <t>Diện tích cây lâu năm</t>
  </si>
  <si>
    <t>Số lượng gia súc, gia cầm và vật nuôi khác</t>
  </si>
  <si>
    <t>3.1</t>
  </si>
  <si>
    <t xml:space="preserve"> - Đàn trâu</t>
  </si>
  <si>
    <t>3.2</t>
  </si>
  <si>
    <t xml:space="preserve"> - Đàn bò</t>
  </si>
  <si>
    <t xml:space="preserve"> - Bò thịt</t>
  </si>
  <si>
    <t xml:space="preserve"> - Bò sữa</t>
  </si>
  <si>
    <t>3.3</t>
  </si>
  <si>
    <t xml:space="preserve"> - Đàn heo</t>
  </si>
  <si>
    <t>3.4</t>
  </si>
  <si>
    <t xml:space="preserve"> - Đàn gia cầm</t>
  </si>
  <si>
    <t>Số doanh nghiệp, lao động trong DN ngành công nghiệp</t>
  </si>
  <si>
    <t xml:space="preserve"> - Số doanh nghiệp tăng </t>
  </si>
  <si>
    <t xml:space="preserve"> - Số lao động giảm </t>
  </si>
  <si>
    <t>Số doanh nghiệp, lao động của DN ngành thương mại - dịch vụ</t>
  </si>
  <si>
    <t xml:space="preserve"> - Số lao động tăng bình quân hàng năm</t>
  </si>
  <si>
    <t>CHỈ TIÊU XÃ HỘI</t>
  </si>
  <si>
    <t>Số trường mầm non đạt chuẩn quốc gia</t>
  </si>
  <si>
    <t>Số trường TH, THCS, THPT đạt chuẩn quốc gia</t>
  </si>
  <si>
    <t>Số người đóng BHXH, BHYT, BH thất nghiệp</t>
  </si>
  <si>
    <t xml:space="preserve"> - Bảo hiểm xã hội</t>
  </si>
  <si>
    <t xml:space="preserve"> - Bảo hiểm y tế</t>
  </si>
  <si>
    <t xml:space="preserve"> - Bảo hiểm thất nghiệp</t>
  </si>
  <si>
    <t>con</t>
  </si>
  <si>
    <t>doanh nghiệp</t>
  </si>
  <si>
    <t>trường</t>
  </si>
  <si>
    <t>Ước thực hiện</t>
  </si>
  <si>
    <t>Kế hoạch</t>
  </si>
  <si>
    <t>So sánh (%)</t>
  </si>
  <si>
    <t>Thực hiện so KH (%)</t>
  </si>
  <si>
    <t>Thực hiện so CK (%)</t>
  </si>
  <si>
    <t>tỷ đồng</t>
  </si>
  <si>
    <t>Thu ngân sách nhà nước trên địa bàn</t>
  </si>
  <si>
    <t xml:space="preserve">Giá trị sản xuất Thương mại, dịch vụ </t>
  </si>
  <si>
    <t xml:space="preserve"> Giá trị sản xuất Công nghiệp - xây dựng</t>
  </si>
  <si>
    <t xml:space="preserve"> Giá trị sản xuất Nông - lâm - thủy sản</t>
  </si>
  <si>
    <t>Ghi chú</t>
  </si>
  <si>
    <t>Duy trì</t>
  </si>
  <si>
    <t>Theo quy định CV 1878/UBND đánh giá năm không đánh giá quý</t>
  </si>
  <si>
    <r>
      <t xml:space="preserve">PHỤ LỤC I. CÁC CHỈ TIÊU  PHÁT TRIỂN NGÀNH NĂM 2021 TRÊN ĐỊA BÀN
</t>
    </r>
    <r>
      <rPr>
        <i/>
        <sz val="14"/>
        <rFont val="Times New Roman"/>
        <family val="1"/>
        <charset val="163"/>
      </rPr>
      <t xml:space="preserve">(Kèm theo Báo cáo </t>
    </r>
    <r>
      <rPr>
        <i/>
        <sz val="14"/>
        <color indexed="10"/>
        <rFont val="Times New Roman"/>
        <family val="1"/>
      </rPr>
      <t>số         /BC-UBND ngày   /6/2021 của Ủy ban Nhân dân Thành phố)</t>
    </r>
  </si>
  <si>
    <r>
      <t xml:space="preserve">PHỤ LỤC I. CÁC CHỈ TIÊU  KINH TẾ - XÃ HỘI CHỦ YẾU NĂM 2021 TRÊN ĐỊA BÀN
</t>
    </r>
    <r>
      <rPr>
        <i/>
        <sz val="14"/>
        <rFont val="Times New Roman"/>
        <family val="1"/>
        <charset val="163"/>
      </rPr>
      <t xml:space="preserve">(Kèm theo Báo cáo </t>
    </r>
    <r>
      <rPr>
        <i/>
        <sz val="14"/>
        <color indexed="10"/>
        <rFont val="Times New Roman"/>
        <family val="1"/>
      </rPr>
      <t>số         /BC-UBND ngày   /6/2021 của Ủy ban Nhân dân Thành phố)</t>
    </r>
  </si>
  <si>
    <t>Thực hiện 6 tháng năm 2020</t>
  </si>
  <si>
    <r>
      <t xml:space="preserve">Ước thực hiện 6 tháng năm </t>
    </r>
    <r>
      <rPr>
        <b/>
        <sz val="13"/>
        <color indexed="30"/>
        <rFont val="Times New Roman"/>
        <family val="1"/>
        <charset val="163"/>
      </rPr>
      <t>021</t>
    </r>
  </si>
  <si>
    <t>Tăng 7,84% so với cùng kỳ</t>
  </si>
  <si>
    <t>Theo quy định CV 1878/UBND đánh giá năm không đánh giá 6 tháng</t>
  </si>
  <si>
    <t>Thực hiện  6 tháng  năm 2020</t>
  </si>
  <si>
    <t>Tăng 25,17% so với cùng kỳ</t>
  </si>
  <si>
    <r>
      <t>thực hiện 6 tháng năm 2</t>
    </r>
    <r>
      <rPr>
        <b/>
        <sz val="13"/>
        <color indexed="30"/>
        <rFont val="Times New Roman"/>
        <family val="1"/>
        <charset val="163"/>
      </rPr>
      <t>021</t>
    </r>
  </si>
  <si>
    <t>thực 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</si>
</sst>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00"/>
  </numFmts>
  <fonts count="32" x14ac:knownFonts="1">
    <font>
      <sz val="11"/>
      <color theme="1"/>
      <name val="Arial"/>
      <family val="2"/>
      <scheme val="minor"/>
    </font>
    <font>
      <sz val="12"/>
      <name val="VNI-Times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VNI-Times"/>
    </font>
    <font>
      <b/>
      <sz val="14"/>
      <name val="VNI-Times"/>
    </font>
    <font>
      <i/>
      <sz val="14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i/>
      <sz val="14"/>
      <color indexed="10"/>
      <name val="Times New Roman"/>
      <family val="1"/>
    </font>
    <font>
      <sz val="14"/>
      <name val="Times New Roman"/>
      <family val="1"/>
      <charset val="163"/>
    </font>
    <font>
      <b/>
      <sz val="13"/>
      <color indexed="30"/>
      <name val="Times New Roman"/>
      <family val="1"/>
      <charset val="163"/>
    </font>
    <font>
      <sz val="14"/>
      <color indexed="10"/>
      <name val="Times New Roman"/>
      <family val="1"/>
    </font>
    <font>
      <sz val="13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3"/>
      <color indexed="8"/>
      <name val="Times New Roman"/>
      <family val="1"/>
    </font>
    <font>
      <b/>
      <sz val="14"/>
      <color indexed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color rgb="FFFF0000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1" fillId="0" borderId="2" xfId="1" applyFont="1" applyBorder="1" applyAlignment="1">
      <alignment horizontal="center" vertical="center"/>
    </xf>
    <xf numFmtId="0" fontId="13" fillId="0" borderId="0" xfId="0" applyFont="1"/>
    <xf numFmtId="0" fontId="7" fillId="0" borderId="0" xfId="0" applyFont="1"/>
    <xf numFmtId="49" fontId="6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8" fillId="0" borderId="0" xfId="0" applyFont="1"/>
    <xf numFmtId="0" fontId="4" fillId="0" borderId="0" xfId="0" applyFont="1"/>
    <xf numFmtId="0" fontId="6" fillId="0" borderId="0" xfId="0" applyFont="1"/>
    <xf numFmtId="166" fontId="15" fillId="0" borderId="1" xfId="0" applyNumberFormat="1" applyFont="1" applyBorder="1" applyAlignment="1">
      <alignment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6" fontId="5" fillId="0" borderId="1" xfId="0" applyNumberFormat="1" applyFont="1" applyBorder="1"/>
    <xf numFmtId="2" fontId="6" fillId="0" borderId="0" xfId="0" applyNumberFormat="1" applyFont="1"/>
    <xf numFmtId="1" fontId="17" fillId="0" borderId="2" xfId="0" applyNumberFormat="1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" fontId="17" fillId="0" borderId="8" xfId="0" applyNumberFormat="1" applyFont="1" applyFill="1" applyBorder="1" applyAlignment="1">
      <alignment horizontal="center" vertical="center" wrapText="1"/>
    </xf>
    <xf numFmtId="165" fontId="17" fillId="0" borderId="8" xfId="0" applyNumberFormat="1" applyFont="1" applyFill="1" applyBorder="1" applyAlignment="1">
      <alignment horizontal="left" vertical="center" wrapText="1"/>
    </xf>
    <xf numFmtId="165" fontId="17" fillId="0" borderId="8" xfId="0" applyNumberFormat="1" applyFont="1" applyFill="1" applyBorder="1" applyAlignment="1">
      <alignment horizontal="center" vertical="center" wrapText="1"/>
    </xf>
    <xf numFmtId="165" fontId="18" fillId="0" borderId="8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165" fontId="18" fillId="0" borderId="1" xfId="0" quotePrefix="1" applyNumberFormat="1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left"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1" fontId="18" fillId="0" borderId="5" xfId="0" applyNumberFormat="1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left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left" vertical="center" wrapText="1"/>
    </xf>
    <xf numFmtId="165" fontId="20" fillId="0" borderId="1" xfId="0" applyNumberFormat="1" applyFont="1" applyFill="1" applyBorder="1" applyAlignment="1">
      <alignment horizontal="left" vertical="center" wrapText="1"/>
    </xf>
    <xf numFmtId="165" fontId="17" fillId="0" borderId="8" xfId="0" applyNumberFormat="1" applyFont="1" applyFill="1" applyBorder="1" applyAlignment="1">
      <alignment vertical="center" wrapText="1"/>
    </xf>
    <xf numFmtId="165" fontId="20" fillId="0" borderId="1" xfId="0" applyNumberFormat="1" applyFont="1" applyFill="1" applyBorder="1" applyAlignment="1">
      <alignment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166" fontId="15" fillId="0" borderId="5" xfId="0" applyNumberFormat="1" applyFont="1" applyBorder="1" applyAlignment="1">
      <alignment vertical="center" wrapText="1"/>
    </xf>
    <xf numFmtId="166" fontId="15" fillId="0" borderId="0" xfId="0" applyNumberFormat="1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left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vertical="center" wrapText="1"/>
    </xf>
    <xf numFmtId="2" fontId="22" fillId="0" borderId="1" xfId="0" applyNumberFormat="1" applyFont="1" applyBorder="1" applyAlignment="1">
      <alignment vertical="center" wrapText="1"/>
    </xf>
    <xf numFmtId="1" fontId="15" fillId="0" borderId="1" xfId="0" applyNumberFormat="1" applyFont="1" applyBorder="1" applyAlignment="1">
      <alignment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165" fontId="23" fillId="0" borderId="8" xfId="0" applyNumberFormat="1" applyFont="1" applyFill="1" applyBorder="1" applyAlignment="1">
      <alignment horizontal="center" vertical="center" wrapText="1"/>
    </xf>
    <xf numFmtId="4" fontId="23" fillId="0" borderId="8" xfId="0" applyNumberFormat="1" applyFont="1" applyFill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6" fontId="25" fillId="0" borderId="1" xfId="0" applyNumberFormat="1" applyFont="1" applyBorder="1" applyAlignment="1">
      <alignment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vertical="center" wrapText="1"/>
    </xf>
    <xf numFmtId="2" fontId="27" fillId="0" borderId="1" xfId="0" applyNumberFormat="1" applyFont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3" fontId="24" fillId="0" borderId="1" xfId="0" applyNumberFormat="1" applyFont="1" applyBorder="1" applyAlignment="1">
      <alignment vertical="center" wrapText="1"/>
    </xf>
    <xf numFmtId="3" fontId="23" fillId="0" borderId="3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3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Border="1"/>
    <xf numFmtId="3" fontId="24" fillId="0" borderId="5" xfId="0" applyNumberFormat="1" applyFont="1" applyBorder="1" applyAlignment="1">
      <alignment horizontal="center" vertical="center" wrapText="1"/>
    </xf>
    <xf numFmtId="166" fontId="25" fillId="0" borderId="5" xfId="0" applyNumberFormat="1" applyFont="1" applyBorder="1" applyAlignment="1">
      <alignment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5" fontId="20" fillId="0" borderId="5" xfId="0" applyNumberFormat="1" applyFont="1" applyFill="1" applyBorder="1" applyAlignment="1">
      <alignment vertical="center" wrapText="1"/>
    </xf>
    <xf numFmtId="165" fontId="18" fillId="0" borderId="5" xfId="0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 wrapText="1"/>
    </xf>
    <xf numFmtId="165" fontId="25" fillId="0" borderId="3" xfId="0" applyNumberFormat="1" applyFont="1" applyBorder="1" applyAlignment="1">
      <alignment horizontal="center" vertical="center" wrapText="1"/>
    </xf>
    <xf numFmtId="165" fontId="24" fillId="0" borderId="1" xfId="0" applyNumberFormat="1" applyFont="1" applyBorder="1"/>
    <xf numFmtId="165" fontId="24" fillId="0" borderId="3" xfId="0" applyNumberFormat="1" applyFont="1" applyBorder="1" applyAlignment="1">
      <alignment horizontal="center" vertical="center" wrapText="1"/>
    </xf>
    <xf numFmtId="165" fontId="26" fillId="0" borderId="1" xfId="0" applyNumberFormat="1" applyFont="1" applyBorder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165" fontId="20" fillId="0" borderId="4" xfId="0" applyNumberFormat="1" applyFont="1" applyFill="1" applyBorder="1" applyAlignment="1">
      <alignment horizontal="center" vertical="center" wrapText="1"/>
    </xf>
    <xf numFmtId="165" fontId="20" fillId="0" borderId="8" xfId="0" applyNumberFormat="1" applyFont="1" applyFill="1" applyBorder="1" applyAlignment="1">
      <alignment horizontal="center" vertical="center" wrapText="1"/>
    </xf>
    <xf numFmtId="165" fontId="20" fillId="0" borderId="7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2886075</xdr:colOff>
      <xdr:row>1</xdr:row>
      <xdr:rowOff>95250</xdr:rowOff>
    </xdr:from>
    <xdr:to>
      <xdr:col>4</xdr:col>
      <xdr:colOff>323850</xdr:colOff>
      <xdr:row>1</xdr:row>
      <xdr:rowOff>104775</xdr:rowOff>
    </xdr:to>
    <xdr:cxnSp macro="">
      <xdr:nvCxnSpPr>
        <xdr:cNvPr id="2" name="Straight Connector 1"/>
        <xdr:cNvCxnSpPr/>
      </xdr:nvCxnSpPr>
      <xdr:spPr>
        <a:xfrm>
          <a:off x="3305175" y="619125"/>
          <a:ext cx="28479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2867025</xdr:colOff>
      <xdr:row>1</xdr:row>
      <xdr:rowOff>95250</xdr:rowOff>
    </xdr:from>
    <xdr:to>
      <xdr:col>4</xdr:col>
      <xdr:colOff>304800</xdr:colOff>
      <xdr:row>1</xdr:row>
      <xdr:rowOff>104775</xdr:rowOff>
    </xdr:to>
    <xdr:cxnSp macro="">
      <xdr:nvCxnSpPr>
        <xdr:cNvPr id="2" name="Straight Connector 1"/>
        <xdr:cNvCxnSpPr/>
      </xdr:nvCxnSpPr>
      <xdr:spPr>
        <a:xfrm>
          <a:off x="3286125" y="619125"/>
          <a:ext cx="20574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8"/>
  <sheetViews>
    <sheetView topLeftCell="A22" workbookViewId="0">
      <selection activeCell="D7" sqref="D7"/>
    </sheetView>
  </sheetViews>
  <sheetFormatPr defaultColWidth="10.125" defaultRowHeight="19.5" x14ac:dyDescent="0.3"/>
  <cols>
    <col min="1" max="1" width="6.25" style="2" customWidth="1"/>
    <col min="2" max="2" width="40.25" style="3" customWidth="1"/>
    <col min="3" max="3" width="13.375" style="10" customWidth="1"/>
    <col min="4" max="4" width="10.875" style="10" customWidth="1"/>
    <col min="5" max="5" width="10.25" style="11" customWidth="1"/>
    <col min="6" max="6" width="10.625" style="11" customWidth="1"/>
    <col min="7" max="7" width="9.75" style="11" customWidth="1"/>
    <col min="8" max="8" width="11.125" style="11" customWidth="1"/>
    <col min="9" max="9" width="24.125" style="3" customWidth="1"/>
    <col min="10" max="10" width="20.125" style="3" customWidth="1"/>
    <col min="11" max="16384" width="10.125" style="3"/>
  </cols>
  <sheetData>
    <row r="1" spans="1:10" ht="41.25" customHeight="1" x14ac:dyDescent="0.3">
      <c r="B1" s="118" t="s">
        <v>75</v>
      </c>
      <c r="C1" s="119"/>
      <c r="D1" s="119"/>
      <c r="E1" s="119"/>
      <c r="F1" s="119"/>
      <c r="G1" s="119"/>
      <c r="H1" s="119"/>
    </row>
    <row r="2" spans="1:10" ht="27.75" customHeight="1" x14ac:dyDescent="0.3">
      <c r="B2" s="4"/>
      <c r="C2" s="5"/>
      <c r="D2" s="5"/>
      <c r="E2" s="4"/>
      <c r="F2" s="4"/>
      <c r="G2" s="4"/>
      <c r="H2" s="4"/>
    </row>
    <row r="3" spans="1:10" ht="36.75" customHeight="1" x14ac:dyDescent="0.3">
      <c r="A3" s="120" t="s">
        <v>0</v>
      </c>
      <c r="B3" s="121" t="s">
        <v>1</v>
      </c>
      <c r="C3" s="120" t="s">
        <v>2</v>
      </c>
      <c r="D3" s="116" t="s">
        <v>77</v>
      </c>
      <c r="E3" s="123" t="s">
        <v>78</v>
      </c>
      <c r="F3" s="124"/>
      <c r="G3" s="125" t="s">
        <v>64</v>
      </c>
      <c r="H3" s="126"/>
      <c r="I3" s="116" t="s">
        <v>72</v>
      </c>
    </row>
    <row r="4" spans="1:10" ht="75" customHeight="1" x14ac:dyDescent="0.3">
      <c r="A4" s="117"/>
      <c r="B4" s="122"/>
      <c r="C4" s="117"/>
      <c r="D4" s="117"/>
      <c r="E4" s="104" t="s">
        <v>63</v>
      </c>
      <c r="F4" s="59" t="s">
        <v>62</v>
      </c>
      <c r="G4" s="55" t="s">
        <v>65</v>
      </c>
      <c r="H4" s="55" t="s">
        <v>66</v>
      </c>
      <c r="I4" s="117"/>
    </row>
    <row r="5" spans="1:10" ht="31.5" customHeight="1" x14ac:dyDescent="0.3">
      <c r="A5" s="17" t="s">
        <v>3</v>
      </c>
      <c r="B5" s="18" t="s">
        <v>6</v>
      </c>
      <c r="C5" s="1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</row>
    <row r="6" spans="1:10" ht="52.5" customHeight="1" x14ac:dyDescent="0.3">
      <c r="A6" s="23">
        <v>1</v>
      </c>
      <c r="B6" s="43" t="s">
        <v>34</v>
      </c>
      <c r="C6" s="31" t="s">
        <v>7</v>
      </c>
      <c r="D6" s="21"/>
      <c r="E6" s="37">
        <f>6000/5</f>
        <v>1200</v>
      </c>
      <c r="F6" s="54"/>
      <c r="G6" s="63"/>
      <c r="H6" s="66"/>
      <c r="I6" s="103" t="s">
        <v>80</v>
      </c>
    </row>
    <row r="7" spans="1:10" ht="52.5" customHeight="1" x14ac:dyDescent="0.3">
      <c r="A7" s="23">
        <v>2</v>
      </c>
      <c r="B7" s="43" t="s">
        <v>35</v>
      </c>
      <c r="C7" s="31" t="s">
        <v>7</v>
      </c>
      <c r="D7" s="31"/>
      <c r="E7" s="37">
        <f>4880/5</f>
        <v>976</v>
      </c>
      <c r="F7" s="64"/>
      <c r="G7" s="54"/>
      <c r="H7" s="12"/>
      <c r="I7" s="103" t="s">
        <v>80</v>
      </c>
    </row>
    <row r="8" spans="1:10" s="9" customFormat="1" ht="52.5" customHeight="1" x14ac:dyDescent="0.35">
      <c r="A8" s="23">
        <v>3</v>
      </c>
      <c r="B8" s="28" t="s">
        <v>36</v>
      </c>
      <c r="C8" s="25" t="s">
        <v>59</v>
      </c>
      <c r="D8" s="26"/>
      <c r="E8" s="30">
        <f>512190/5</f>
        <v>102438</v>
      </c>
      <c r="F8" s="61"/>
      <c r="G8" s="67"/>
      <c r="H8" s="68"/>
      <c r="I8" s="103" t="s">
        <v>80</v>
      </c>
    </row>
    <row r="9" spans="1:10" ht="26.25" customHeight="1" x14ac:dyDescent="0.3">
      <c r="A9" s="44" t="s">
        <v>37</v>
      </c>
      <c r="B9" s="45" t="s">
        <v>38</v>
      </c>
      <c r="C9" s="51" t="s">
        <v>59</v>
      </c>
      <c r="D9" s="25"/>
      <c r="E9" s="30">
        <f>290/5</f>
        <v>58</v>
      </c>
      <c r="F9" s="64"/>
      <c r="G9" s="54"/>
      <c r="H9" s="12"/>
      <c r="I9" s="25"/>
    </row>
    <row r="10" spans="1:10" s="9" customFormat="1" ht="26.25" customHeight="1" x14ac:dyDescent="0.35">
      <c r="A10" s="44" t="s">
        <v>39</v>
      </c>
      <c r="B10" s="45" t="s">
        <v>40</v>
      </c>
      <c r="C10" s="51" t="s">
        <v>59</v>
      </c>
      <c r="D10" s="26"/>
      <c r="E10" s="30">
        <f>4400/5</f>
        <v>880</v>
      </c>
      <c r="F10" s="61"/>
      <c r="G10" s="67"/>
      <c r="H10" s="69"/>
      <c r="I10" s="26"/>
    </row>
    <row r="11" spans="1:10" ht="26.25" customHeight="1" x14ac:dyDescent="0.3">
      <c r="A11" s="46"/>
      <c r="B11" s="47" t="s">
        <v>41</v>
      </c>
      <c r="C11" s="52" t="s">
        <v>59</v>
      </c>
      <c r="D11" s="31"/>
      <c r="E11" s="53"/>
      <c r="F11" s="65"/>
      <c r="G11" s="54"/>
      <c r="H11" s="12"/>
      <c r="I11" s="31"/>
    </row>
    <row r="12" spans="1:10" ht="26.25" customHeight="1" x14ac:dyDescent="0.3">
      <c r="A12" s="46"/>
      <c r="B12" s="47" t="s">
        <v>42</v>
      </c>
      <c r="C12" s="52" t="s">
        <v>59</v>
      </c>
      <c r="D12" s="25"/>
      <c r="E12" s="53"/>
      <c r="F12" s="13"/>
      <c r="G12" s="54"/>
      <c r="H12" s="12"/>
      <c r="I12" s="25"/>
      <c r="J12" s="14"/>
    </row>
    <row r="13" spans="1:10" ht="26.25" customHeight="1" x14ac:dyDescent="0.3">
      <c r="A13" s="44" t="s">
        <v>43</v>
      </c>
      <c r="B13" s="45" t="s">
        <v>44</v>
      </c>
      <c r="C13" s="51" t="s">
        <v>59</v>
      </c>
      <c r="D13" s="25"/>
      <c r="E13" s="30">
        <f>7500/5</f>
        <v>1500</v>
      </c>
      <c r="F13" s="15"/>
      <c r="G13" s="54"/>
      <c r="H13" s="12"/>
      <c r="I13" s="25"/>
      <c r="J13" s="16"/>
    </row>
    <row r="14" spans="1:10" s="9" customFormat="1" ht="26.25" customHeight="1" x14ac:dyDescent="0.35">
      <c r="A14" s="44" t="s">
        <v>45</v>
      </c>
      <c r="B14" s="45" t="s">
        <v>46</v>
      </c>
      <c r="C14" s="51" t="s">
        <v>59</v>
      </c>
      <c r="D14" s="26"/>
      <c r="E14" s="30">
        <f>500000/5</f>
        <v>100000</v>
      </c>
      <c r="F14" s="61"/>
      <c r="G14" s="67"/>
      <c r="H14" s="69"/>
      <c r="I14" s="26"/>
      <c r="J14" s="62"/>
    </row>
    <row r="15" spans="1:10" ht="52.5" customHeight="1" x14ac:dyDescent="0.3">
      <c r="A15" s="23">
        <v>4</v>
      </c>
      <c r="B15" s="43" t="s">
        <v>47</v>
      </c>
      <c r="C15" s="31"/>
      <c r="D15" s="31"/>
      <c r="E15" s="26"/>
      <c r="F15" s="64"/>
      <c r="G15" s="54"/>
      <c r="H15" s="12"/>
      <c r="I15" s="103" t="s">
        <v>80</v>
      </c>
      <c r="J15" s="16"/>
    </row>
    <row r="16" spans="1:10" ht="22.5" customHeight="1" x14ac:dyDescent="0.3">
      <c r="A16" s="23"/>
      <c r="B16" s="48" t="s">
        <v>48</v>
      </c>
      <c r="C16" s="107" t="s">
        <v>60</v>
      </c>
      <c r="D16" s="25"/>
      <c r="E16" s="37">
        <f>5/5</f>
        <v>1</v>
      </c>
      <c r="F16" s="54"/>
      <c r="G16" s="54"/>
      <c r="H16" s="12"/>
      <c r="I16" s="25"/>
    </row>
    <row r="17" spans="1:9" ht="25.5" customHeight="1" x14ac:dyDescent="0.3">
      <c r="A17" s="23"/>
      <c r="B17" s="48" t="s">
        <v>49</v>
      </c>
      <c r="C17" s="31" t="s">
        <v>9</v>
      </c>
      <c r="D17" s="25"/>
      <c r="E17" s="37">
        <f>350/5</f>
        <v>70</v>
      </c>
      <c r="F17" s="54"/>
      <c r="G17" s="67"/>
      <c r="H17" s="69"/>
      <c r="I17" s="25"/>
    </row>
    <row r="18" spans="1:9" ht="48" customHeight="1" x14ac:dyDescent="0.3">
      <c r="A18" s="23">
        <v>5</v>
      </c>
      <c r="B18" s="43" t="s">
        <v>50</v>
      </c>
      <c r="C18" s="31"/>
      <c r="D18" s="31"/>
      <c r="E18" s="37"/>
      <c r="F18" s="64"/>
      <c r="G18" s="54"/>
      <c r="H18" s="12"/>
      <c r="I18" s="103" t="s">
        <v>80</v>
      </c>
    </row>
    <row r="19" spans="1:9" ht="27.75" customHeight="1" x14ac:dyDescent="0.3">
      <c r="A19" s="23"/>
      <c r="B19" s="48" t="s">
        <v>48</v>
      </c>
      <c r="C19" s="31" t="s">
        <v>60</v>
      </c>
      <c r="D19" s="31"/>
      <c r="E19" s="37">
        <f>87/5</f>
        <v>17.399999999999999</v>
      </c>
      <c r="F19" s="7"/>
      <c r="G19" s="54"/>
      <c r="H19" s="12"/>
      <c r="I19" s="31"/>
    </row>
    <row r="20" spans="1:9" ht="25.5" customHeight="1" x14ac:dyDescent="0.3">
      <c r="A20" s="23"/>
      <c r="B20" s="48" t="s">
        <v>51</v>
      </c>
      <c r="C20" s="31" t="s">
        <v>9</v>
      </c>
      <c r="D20" s="35"/>
      <c r="E20" s="37">
        <f>750/5</f>
        <v>150</v>
      </c>
      <c r="F20" s="54"/>
      <c r="G20" s="54"/>
      <c r="H20" s="12"/>
      <c r="I20" s="35"/>
    </row>
    <row r="21" spans="1:9" ht="25.5" customHeight="1" x14ac:dyDescent="0.3">
      <c r="A21" s="19" t="s">
        <v>8</v>
      </c>
      <c r="B21" s="49" t="s">
        <v>52</v>
      </c>
      <c r="C21" s="22"/>
      <c r="D21" s="31"/>
      <c r="E21" s="21"/>
      <c r="F21" s="54"/>
      <c r="G21" s="54"/>
      <c r="H21" s="12"/>
      <c r="I21" s="31"/>
    </row>
    <row r="22" spans="1:9" ht="57" customHeight="1" x14ac:dyDescent="0.3">
      <c r="A22" s="23">
        <v>6</v>
      </c>
      <c r="B22" s="24" t="s">
        <v>53</v>
      </c>
      <c r="C22" s="31" t="s">
        <v>61</v>
      </c>
      <c r="D22" s="71"/>
      <c r="E22" s="37"/>
      <c r="F22" s="7"/>
      <c r="G22" s="54"/>
      <c r="H22" s="70"/>
      <c r="I22" s="103" t="s">
        <v>80</v>
      </c>
    </row>
    <row r="23" spans="1:9" ht="57" customHeight="1" x14ac:dyDescent="0.3">
      <c r="A23" s="23">
        <v>7</v>
      </c>
      <c r="B23" s="24" t="s">
        <v>54</v>
      </c>
      <c r="C23" s="31" t="s">
        <v>61</v>
      </c>
      <c r="D23" s="71"/>
      <c r="E23" s="37">
        <v>1</v>
      </c>
      <c r="F23" s="7"/>
      <c r="G23" s="54"/>
      <c r="H23" s="70"/>
      <c r="I23" s="101" t="s">
        <v>74</v>
      </c>
    </row>
    <row r="24" spans="1:9" ht="28.5" customHeight="1" x14ac:dyDescent="0.3">
      <c r="A24" s="23">
        <v>8</v>
      </c>
      <c r="B24" s="24" t="s">
        <v>55</v>
      </c>
      <c r="C24" s="31"/>
      <c r="D24" s="31"/>
      <c r="E24" s="32"/>
      <c r="F24" s="54"/>
      <c r="G24" s="54"/>
      <c r="H24" s="12"/>
      <c r="I24" s="113" t="s">
        <v>80</v>
      </c>
    </row>
    <row r="25" spans="1:9" ht="28.5" customHeight="1" x14ac:dyDescent="0.3">
      <c r="A25" s="23"/>
      <c r="B25" s="50" t="s">
        <v>56</v>
      </c>
      <c r="C25" s="31" t="s">
        <v>4</v>
      </c>
      <c r="D25" s="25"/>
      <c r="E25" s="37">
        <v>35</v>
      </c>
      <c r="F25" s="54"/>
      <c r="G25" s="54"/>
      <c r="H25" s="12"/>
      <c r="I25" s="114"/>
    </row>
    <row r="26" spans="1:9" ht="24.95" customHeight="1" x14ac:dyDescent="0.3">
      <c r="A26" s="23"/>
      <c r="B26" s="50" t="s">
        <v>57</v>
      </c>
      <c r="C26" s="31" t="s">
        <v>4</v>
      </c>
      <c r="D26" s="31"/>
      <c r="E26" s="37">
        <v>90</v>
      </c>
      <c r="F26" s="8"/>
      <c r="G26" s="54"/>
      <c r="H26" s="12"/>
      <c r="I26" s="114"/>
    </row>
    <row r="27" spans="1:9" s="9" customFormat="1" ht="30.75" customHeight="1" x14ac:dyDescent="0.35">
      <c r="A27" s="39"/>
      <c r="B27" s="105" t="s">
        <v>58</v>
      </c>
      <c r="C27" s="106" t="s">
        <v>4</v>
      </c>
      <c r="D27" s="41"/>
      <c r="E27" s="42">
        <v>33</v>
      </c>
      <c r="F27" s="56"/>
      <c r="G27" s="56"/>
      <c r="H27" s="57"/>
      <c r="I27" s="115"/>
    </row>
    <row r="28" spans="1:9" x14ac:dyDescent="0.3">
      <c r="H28" s="58"/>
    </row>
  </sheetData>
  <mergeCells count="9">
    <mergeCell ref="I24:I27"/>
    <mergeCell ref="I3:I4"/>
    <mergeCell ref="B1:H1"/>
    <mergeCell ref="A3:A4"/>
    <mergeCell ref="B3:B4"/>
    <mergeCell ref="C3:C4"/>
    <mergeCell ref="D3:D4"/>
    <mergeCell ref="E3:F3"/>
    <mergeCell ref="G3:H3"/>
  </mergeCells>
  <pageMargins left="0.46" right="0.3" top="0.39" bottom="0.2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2"/>
  <sheetViews>
    <sheetView tabSelected="1" topLeftCell="A10" workbookViewId="0">
      <selection activeCell="F18" sqref="F18"/>
    </sheetView>
  </sheetViews>
  <sheetFormatPr defaultColWidth="10.125" defaultRowHeight="19.5" x14ac:dyDescent="0.3"/>
  <cols>
    <col min="1" max="1" width="6.25" style="2" customWidth="1"/>
    <col min="2" max="2" width="45.375" style="3" customWidth="1"/>
    <col min="3" max="3" width="11.375" style="10" customWidth="1"/>
    <col min="4" max="4" width="12.375" style="10" customWidth="1"/>
    <col min="5" max="5" width="12.75" style="11" customWidth="1"/>
    <col min="6" max="6" width="11.125" style="11" customWidth="1"/>
    <col min="7" max="7" width="12" style="11" customWidth="1"/>
    <col min="8" max="8" width="11.25" style="11" customWidth="1"/>
    <col min="9" max="9" width="16.75" style="3" customWidth="1"/>
    <col min="10" max="10" width="20.125" style="3" customWidth="1"/>
    <col min="11" max="16384" width="10.125" style="3"/>
  </cols>
  <sheetData>
    <row r="1" spans="1:10" ht="41.25" customHeight="1" x14ac:dyDescent="0.3">
      <c r="B1" s="118" t="s">
        <v>76</v>
      </c>
      <c r="C1" s="119"/>
      <c r="D1" s="119"/>
      <c r="E1" s="119"/>
      <c r="F1" s="119"/>
      <c r="G1" s="119"/>
      <c r="H1" s="119"/>
    </row>
    <row r="2" spans="1:10" ht="27.75" customHeight="1" x14ac:dyDescent="0.3">
      <c r="B2" s="4"/>
      <c r="C2" s="5"/>
      <c r="D2" s="5"/>
      <c r="E2" s="4"/>
      <c r="F2" s="4"/>
      <c r="G2" s="4"/>
      <c r="H2" s="4"/>
    </row>
    <row r="3" spans="1:10" ht="36.75" customHeight="1" x14ac:dyDescent="0.3">
      <c r="A3" s="127" t="s">
        <v>0</v>
      </c>
      <c r="B3" s="121" t="s">
        <v>1</v>
      </c>
      <c r="C3" s="120" t="s">
        <v>2</v>
      </c>
      <c r="D3" s="116" t="s">
        <v>81</v>
      </c>
      <c r="E3" s="123" t="s">
        <v>83</v>
      </c>
      <c r="F3" s="124"/>
      <c r="G3" s="125" t="s">
        <v>64</v>
      </c>
      <c r="H3" s="126"/>
      <c r="I3" s="116" t="s">
        <v>72</v>
      </c>
    </row>
    <row r="4" spans="1:10" ht="66.75" customHeight="1" x14ac:dyDescent="0.3">
      <c r="A4" s="128"/>
      <c r="B4" s="122"/>
      <c r="C4" s="117"/>
      <c r="D4" s="117"/>
      <c r="E4" s="104" t="s">
        <v>63</v>
      </c>
      <c r="F4" s="59" t="s">
        <v>84</v>
      </c>
      <c r="G4" s="55" t="s">
        <v>65</v>
      </c>
      <c r="H4" s="55" t="s">
        <v>66</v>
      </c>
      <c r="I4" s="117"/>
    </row>
    <row r="5" spans="1:10" ht="21.75" customHeight="1" x14ac:dyDescent="0.3">
      <c r="A5" s="17" t="s">
        <v>3</v>
      </c>
      <c r="B5" s="18" t="s">
        <v>6</v>
      </c>
      <c r="C5" s="6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</row>
    <row r="6" spans="1:10" ht="24.75" customHeight="1" x14ac:dyDescent="0.3">
      <c r="A6" s="19"/>
      <c r="B6" s="20" t="s">
        <v>12</v>
      </c>
      <c r="C6" s="21" t="s">
        <v>4</v>
      </c>
      <c r="D6" s="72"/>
      <c r="E6" s="73">
        <v>8.5</v>
      </c>
      <c r="F6" s="74"/>
      <c r="G6" s="80">
        <f>F7/E7*100</f>
        <v>40.484398990966277</v>
      </c>
      <c r="H6" s="82">
        <f>F7/D7*100</f>
        <v>105.73903805236722</v>
      </c>
      <c r="I6" s="72"/>
    </row>
    <row r="7" spans="1:10" ht="39.75" customHeight="1" x14ac:dyDescent="0.3">
      <c r="A7" s="44"/>
      <c r="B7" s="60" t="s">
        <v>12</v>
      </c>
      <c r="C7" s="31" t="s">
        <v>67</v>
      </c>
      <c r="D7" s="76">
        <f>D9+D11+D15</f>
        <v>5181.6750000000002</v>
      </c>
      <c r="E7" s="77">
        <f>E9+E11+E15</f>
        <v>13533.740000000002</v>
      </c>
      <c r="F7" s="86">
        <f>F9+F11+F15</f>
        <v>5479.0532999999996</v>
      </c>
      <c r="G7" s="74"/>
      <c r="H7" s="78"/>
      <c r="I7" s="76"/>
    </row>
    <row r="8" spans="1:10" s="9" customFormat="1" ht="24.75" customHeight="1" x14ac:dyDescent="0.35">
      <c r="A8" s="23">
        <v>1</v>
      </c>
      <c r="B8" s="24" t="s">
        <v>13</v>
      </c>
      <c r="C8" s="26" t="s">
        <v>4</v>
      </c>
      <c r="D8" s="79"/>
      <c r="E8" s="79">
        <v>1.2</v>
      </c>
      <c r="F8" s="111"/>
      <c r="G8" s="80">
        <f>F9/E9*100</f>
        <v>41.822159789449806</v>
      </c>
      <c r="H8" s="81">
        <f>F9/D9*100</f>
        <v>100.93257013286878</v>
      </c>
      <c r="I8" s="79"/>
    </row>
    <row r="9" spans="1:10" ht="33" customHeight="1" x14ac:dyDescent="0.3">
      <c r="A9" s="44"/>
      <c r="B9" s="36" t="s">
        <v>71</v>
      </c>
      <c r="C9" s="22" t="s">
        <v>67</v>
      </c>
      <c r="D9" s="76">
        <v>361.63499999999999</v>
      </c>
      <c r="E9" s="77">
        <v>872.76099999999997</v>
      </c>
      <c r="F9" s="86">
        <v>365.00749999999999</v>
      </c>
      <c r="G9" s="74"/>
      <c r="H9" s="78"/>
      <c r="I9" s="76"/>
    </row>
    <row r="10" spans="1:10" s="9" customFormat="1" ht="25.5" customHeight="1" x14ac:dyDescent="0.35">
      <c r="A10" s="23">
        <v>2</v>
      </c>
      <c r="B10" s="24" t="s">
        <v>14</v>
      </c>
      <c r="C10" s="26" t="s">
        <v>4</v>
      </c>
      <c r="D10" s="79"/>
      <c r="E10" s="79">
        <v>8.27</v>
      </c>
      <c r="F10" s="111"/>
      <c r="G10" s="80">
        <f>F11/E11*100</f>
        <v>40.164922076360462</v>
      </c>
      <c r="H10" s="82">
        <f>F11/D11*100</f>
        <v>104.79845333247486</v>
      </c>
      <c r="I10" s="79"/>
    </row>
    <row r="11" spans="1:10" ht="40.5" customHeight="1" x14ac:dyDescent="0.3">
      <c r="A11" s="44"/>
      <c r="B11" s="36" t="s">
        <v>70</v>
      </c>
      <c r="C11" s="22" t="s">
        <v>67</v>
      </c>
      <c r="D11" s="76">
        <f>D12+D13</f>
        <v>3665.4290000000001</v>
      </c>
      <c r="E11" s="77">
        <v>9563.85</v>
      </c>
      <c r="F11" s="110">
        <f>F12+F13</f>
        <v>3841.3128999999999</v>
      </c>
      <c r="G11" s="74"/>
      <c r="H11" s="78"/>
      <c r="I11" s="76"/>
    </row>
    <row r="12" spans="1:10" ht="24.75" customHeight="1" x14ac:dyDescent="0.3">
      <c r="A12" s="23"/>
      <c r="B12" s="27" t="s">
        <v>15</v>
      </c>
      <c r="C12" s="25" t="s">
        <v>4</v>
      </c>
      <c r="D12" s="76">
        <v>2015.8630000000001</v>
      </c>
      <c r="E12" s="79"/>
      <c r="F12" s="108">
        <v>2098.9679999999998</v>
      </c>
      <c r="G12" s="74"/>
      <c r="H12" s="75">
        <f>F12/D12*100</f>
        <v>104.12255197897873</v>
      </c>
      <c r="I12" s="77"/>
      <c r="J12" s="14"/>
    </row>
    <row r="13" spans="1:10" ht="21.75" customHeight="1" x14ac:dyDescent="0.3">
      <c r="A13" s="23"/>
      <c r="B13" s="27" t="s">
        <v>16</v>
      </c>
      <c r="C13" s="25" t="s">
        <v>4</v>
      </c>
      <c r="D13" s="76">
        <v>1649.566</v>
      </c>
      <c r="E13" s="79"/>
      <c r="F13" s="109">
        <v>1742.3449000000001</v>
      </c>
      <c r="G13" s="74"/>
      <c r="H13" s="75">
        <f>F13/D13*100</f>
        <v>105.62444303531959</v>
      </c>
      <c r="I13" s="77"/>
      <c r="J13" s="16"/>
    </row>
    <row r="14" spans="1:10" s="9" customFormat="1" ht="24.75" customHeight="1" x14ac:dyDescent="0.35">
      <c r="A14" s="23">
        <v>3</v>
      </c>
      <c r="B14" s="24" t="s">
        <v>17</v>
      </c>
      <c r="C14" s="26" t="s">
        <v>4</v>
      </c>
      <c r="D14" s="79"/>
      <c r="E14" s="79">
        <v>11.5</v>
      </c>
      <c r="F14" s="111"/>
      <c r="G14" s="80">
        <f>F15/E15*100</f>
        <v>41.093958307839287</v>
      </c>
      <c r="H14" s="82">
        <f>F15/D15*100</f>
        <v>110.23044990910358</v>
      </c>
      <c r="I14" s="79"/>
      <c r="J14" s="62"/>
    </row>
    <row r="15" spans="1:10" ht="38.25" customHeight="1" x14ac:dyDescent="0.3">
      <c r="A15" s="44"/>
      <c r="B15" s="36" t="s">
        <v>69</v>
      </c>
      <c r="C15" s="22" t="s">
        <v>67</v>
      </c>
      <c r="D15" s="76">
        <v>1154.6110000000001</v>
      </c>
      <c r="E15" s="77">
        <v>3097.1289999999999</v>
      </c>
      <c r="F15" s="86">
        <v>1272.7329</v>
      </c>
      <c r="G15" s="74"/>
      <c r="H15" s="78"/>
      <c r="I15" s="76"/>
      <c r="J15" s="16"/>
    </row>
    <row r="16" spans="1:10" ht="66.75" customHeight="1" x14ac:dyDescent="0.3">
      <c r="A16" s="23">
        <v>4</v>
      </c>
      <c r="B16" s="28" t="s">
        <v>18</v>
      </c>
      <c r="C16" s="25" t="s">
        <v>19</v>
      </c>
      <c r="D16" s="77"/>
      <c r="E16" s="83">
        <v>133.4</v>
      </c>
      <c r="F16" s="74"/>
      <c r="G16" s="74"/>
      <c r="H16" s="78"/>
      <c r="I16" s="103" t="s">
        <v>80</v>
      </c>
    </row>
    <row r="17" spans="1:9" ht="37.5" customHeight="1" x14ac:dyDescent="0.3">
      <c r="A17" s="23">
        <v>5</v>
      </c>
      <c r="B17" s="24" t="s">
        <v>20</v>
      </c>
      <c r="C17" s="25" t="s">
        <v>4</v>
      </c>
      <c r="D17" s="77"/>
      <c r="E17" s="84">
        <v>19</v>
      </c>
      <c r="F17" s="74"/>
      <c r="G17" s="80">
        <f>F18/E18*100</f>
        <v>62.122983399579148</v>
      </c>
      <c r="H17" s="82">
        <f>F18/D18*100</f>
        <v>125.17298440048761</v>
      </c>
      <c r="I17" s="77" t="s">
        <v>82</v>
      </c>
    </row>
    <row r="18" spans="1:9" ht="25.5" customHeight="1" x14ac:dyDescent="0.3">
      <c r="A18" s="44"/>
      <c r="B18" s="36" t="s">
        <v>68</v>
      </c>
      <c r="C18" s="22" t="s">
        <v>67</v>
      </c>
      <c r="D18" s="76">
        <v>339.62599999999998</v>
      </c>
      <c r="E18" s="85">
        <v>684.32</v>
      </c>
      <c r="F18" s="86">
        <v>425.12</v>
      </c>
      <c r="G18" s="74"/>
      <c r="H18" s="78"/>
      <c r="I18" s="76"/>
    </row>
    <row r="19" spans="1:9" ht="32.25" customHeight="1" x14ac:dyDescent="0.3">
      <c r="A19" s="23" t="s">
        <v>8</v>
      </c>
      <c r="B19" s="24" t="s">
        <v>21</v>
      </c>
      <c r="C19" s="31"/>
      <c r="D19" s="76"/>
      <c r="E19" s="87"/>
      <c r="F19" s="88"/>
      <c r="G19" s="74"/>
      <c r="H19" s="78"/>
      <c r="I19" s="76"/>
    </row>
    <row r="20" spans="1:9" ht="42.75" customHeight="1" x14ac:dyDescent="0.3">
      <c r="A20" s="33">
        <v>6</v>
      </c>
      <c r="B20" s="34" t="s">
        <v>22</v>
      </c>
      <c r="C20" s="35" t="s">
        <v>9</v>
      </c>
      <c r="D20" s="102">
        <v>1020</v>
      </c>
      <c r="E20" s="89">
        <v>2700</v>
      </c>
      <c r="F20" s="74">
        <v>1100</v>
      </c>
      <c r="G20" s="112">
        <f>F20/E20*100</f>
        <v>40.74074074074074</v>
      </c>
      <c r="H20" s="75">
        <f>F20/D20*100</f>
        <v>107.84313725490196</v>
      </c>
      <c r="I20" s="91" t="s">
        <v>79</v>
      </c>
    </row>
    <row r="21" spans="1:9" ht="34.5" customHeight="1" x14ac:dyDescent="0.3">
      <c r="A21" s="23">
        <v>7</v>
      </c>
      <c r="B21" s="24" t="s">
        <v>23</v>
      </c>
      <c r="C21" s="31"/>
      <c r="D21" s="76"/>
      <c r="E21" s="90"/>
      <c r="F21" s="74"/>
      <c r="G21" s="74"/>
      <c r="H21" s="78"/>
      <c r="I21" s="76"/>
    </row>
    <row r="22" spans="1:9" ht="24.95" customHeight="1" x14ac:dyDescent="0.3">
      <c r="A22" s="23"/>
      <c r="B22" s="27" t="s">
        <v>10</v>
      </c>
      <c r="C22" s="31" t="s">
        <v>5</v>
      </c>
      <c r="D22" s="91">
        <v>25</v>
      </c>
      <c r="E22" s="90">
        <v>25</v>
      </c>
      <c r="F22" s="74">
        <v>25</v>
      </c>
      <c r="G22" s="74">
        <v>100</v>
      </c>
      <c r="H22" s="92">
        <v>100</v>
      </c>
      <c r="I22" s="91" t="s">
        <v>73</v>
      </c>
    </row>
    <row r="23" spans="1:9" ht="25.5" customHeight="1" x14ac:dyDescent="0.3">
      <c r="A23" s="23"/>
      <c r="B23" s="27" t="s">
        <v>24</v>
      </c>
      <c r="C23" s="31" t="s">
        <v>11</v>
      </c>
      <c r="D23" s="91">
        <v>91</v>
      </c>
      <c r="E23" s="90">
        <v>91</v>
      </c>
      <c r="F23" s="74">
        <v>91</v>
      </c>
      <c r="G23" s="74">
        <v>100</v>
      </c>
      <c r="H23" s="92">
        <v>100</v>
      </c>
      <c r="I23" s="91" t="s">
        <v>73</v>
      </c>
    </row>
    <row r="24" spans="1:9" ht="33" customHeight="1" x14ac:dyDescent="0.3">
      <c r="A24" s="23">
        <v>8</v>
      </c>
      <c r="B24" s="24" t="s">
        <v>25</v>
      </c>
      <c r="C24" s="31" t="s">
        <v>4</v>
      </c>
      <c r="D24" s="76"/>
      <c r="E24" s="79">
        <v>12.54</v>
      </c>
      <c r="F24" s="74"/>
      <c r="G24" s="74"/>
      <c r="H24" s="78"/>
      <c r="I24" s="76"/>
    </row>
    <row r="25" spans="1:9" ht="35.25" customHeight="1" x14ac:dyDescent="0.3">
      <c r="A25" s="23">
        <v>9</v>
      </c>
      <c r="B25" s="29" t="s">
        <v>26</v>
      </c>
      <c r="C25" s="25" t="s">
        <v>27</v>
      </c>
      <c r="D25" s="77"/>
      <c r="E25" s="90">
        <v>3</v>
      </c>
      <c r="F25" s="74"/>
      <c r="G25" s="74"/>
      <c r="H25" s="78"/>
      <c r="I25" s="91" t="s">
        <v>73</v>
      </c>
    </row>
    <row r="26" spans="1:9" ht="24.95" customHeight="1" x14ac:dyDescent="0.3">
      <c r="A26" s="23"/>
      <c r="B26" s="36" t="s">
        <v>28</v>
      </c>
      <c r="C26" s="31" t="s">
        <v>27</v>
      </c>
      <c r="D26" s="76"/>
      <c r="E26" s="90"/>
      <c r="F26" s="93"/>
      <c r="G26" s="74"/>
      <c r="H26" s="78"/>
      <c r="I26" s="76"/>
    </row>
    <row r="27" spans="1:9" s="9" customFormat="1" ht="35.25" customHeight="1" x14ac:dyDescent="0.35">
      <c r="A27" s="23">
        <v>10</v>
      </c>
      <c r="B27" s="29" t="s">
        <v>29</v>
      </c>
      <c r="C27" s="25" t="s">
        <v>4</v>
      </c>
      <c r="D27" s="77"/>
      <c r="E27" s="79">
        <v>0.04</v>
      </c>
      <c r="F27" s="74"/>
      <c r="G27" s="74"/>
      <c r="H27" s="78"/>
      <c r="I27" s="77"/>
    </row>
    <row r="28" spans="1:9" ht="42" customHeight="1" x14ac:dyDescent="0.3">
      <c r="A28" s="23">
        <v>11</v>
      </c>
      <c r="B28" s="24" t="s">
        <v>30</v>
      </c>
      <c r="C28" s="25" t="s">
        <v>4</v>
      </c>
      <c r="D28" s="91"/>
      <c r="E28" s="90">
        <v>80</v>
      </c>
      <c r="F28" s="94"/>
      <c r="G28" s="74"/>
      <c r="H28" s="78"/>
      <c r="I28" s="91" t="s">
        <v>73</v>
      </c>
    </row>
    <row r="29" spans="1:9" ht="30" customHeight="1" x14ac:dyDescent="0.3">
      <c r="A29" s="23">
        <v>12</v>
      </c>
      <c r="B29" s="24" t="s">
        <v>31</v>
      </c>
      <c r="C29" s="31"/>
      <c r="D29" s="91"/>
      <c r="E29" s="90"/>
      <c r="F29" s="95"/>
      <c r="G29" s="74"/>
      <c r="H29" s="78"/>
      <c r="I29" s="76"/>
    </row>
    <row r="30" spans="1:9" ht="19.5" customHeight="1" x14ac:dyDescent="0.3">
      <c r="A30" s="23"/>
      <c r="B30" s="38" t="s">
        <v>32</v>
      </c>
      <c r="C30" s="25" t="s">
        <v>4</v>
      </c>
      <c r="D30" s="91"/>
      <c r="E30" s="90">
        <v>99</v>
      </c>
      <c r="F30" s="93"/>
      <c r="G30" s="74"/>
      <c r="H30" s="78"/>
      <c r="I30" s="91" t="s">
        <v>73</v>
      </c>
    </row>
    <row r="31" spans="1:9" ht="21" customHeight="1" x14ac:dyDescent="0.3">
      <c r="A31" s="39"/>
      <c r="B31" s="40" t="s">
        <v>33</v>
      </c>
      <c r="C31" s="41" t="s">
        <v>4</v>
      </c>
      <c r="D31" s="100"/>
      <c r="E31" s="96">
        <v>65</v>
      </c>
      <c r="F31" s="97"/>
      <c r="G31" s="98"/>
      <c r="H31" s="99"/>
      <c r="I31" s="100" t="s">
        <v>73</v>
      </c>
    </row>
    <row r="32" spans="1:9" x14ac:dyDescent="0.3">
      <c r="H32" s="58"/>
    </row>
  </sheetData>
  <mergeCells count="8">
    <mergeCell ref="I3:I4"/>
    <mergeCell ref="B1:H1"/>
    <mergeCell ref="A3:A4"/>
    <mergeCell ref="B3:B4"/>
    <mergeCell ref="C3:C4"/>
    <mergeCell ref="D3:D4"/>
    <mergeCell ref="E3:F3"/>
    <mergeCell ref="G3:H3"/>
  </mergeCells>
  <pageMargins left="0.44" right="0.21" top="0.39" bottom="0.2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CHI TIEU NGANH</vt:lpstr>
      <vt:lpstr>CHI TIEU CHU YEU QDUB SS</vt:lpstr>
      <vt:lpstr>'CHI TIEU CHU YEU QDUB SS'!Print_Titles</vt:lpstr>
      <vt:lpstr>'CHI TIEU NGANH'!Print_Titles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MyPC</cp:lastModifiedBy>
  <cp:lastPrinted>2021-06-22T07:49:22Z</cp:lastPrinted>
  <dcterms:created xsi:type="dcterms:W3CDTF">2019-12-26T08:49:23Z</dcterms:created>
  <dcterms:modified xsi:type="dcterms:W3CDTF">2021-07-26T09:33:00Z</dcterms:modified>
</cp:coreProperties>
</file>